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1"/>
  </bookViews>
  <sheets>
    <sheet name="Sheet1" sheetId="1" r:id="rId1"/>
    <sheet name="series" sheetId="2" r:id="rId2"/>
    <sheet name="Parallel" sheetId="3" r:id="rId3"/>
  </sheets>
  <calcPr calcId="145621"/>
</workbook>
</file>

<file path=xl/calcChain.xml><?xml version="1.0" encoding="utf-8"?>
<calcChain xmlns="http://schemas.openxmlformats.org/spreadsheetml/2006/main">
  <c r="P22" i="2" l="1"/>
  <c r="P21" i="2"/>
  <c r="P20" i="2"/>
  <c r="O20" i="2"/>
  <c r="O21" i="2"/>
  <c r="M21" i="2"/>
  <c r="M20" i="2"/>
  <c r="L21" i="2" l="1"/>
  <c r="L20" i="2"/>
  <c r="N2" i="2"/>
  <c r="O2" i="2"/>
  <c r="N2" i="3"/>
  <c r="O2" i="3"/>
  <c r="N3" i="3"/>
  <c r="M3" i="3"/>
  <c r="M4" i="3"/>
  <c r="M2" i="3"/>
  <c r="L3" i="3"/>
  <c r="L4" i="3"/>
  <c r="L5" i="3"/>
  <c r="L2" i="3"/>
  <c r="K3" i="3"/>
  <c r="K4" i="3"/>
  <c r="K5" i="3"/>
  <c r="K6" i="3"/>
  <c r="K2" i="3"/>
  <c r="J3" i="3"/>
  <c r="J4" i="3"/>
  <c r="J5" i="3"/>
  <c r="J6" i="3"/>
  <c r="J7" i="3"/>
  <c r="J2" i="3"/>
  <c r="I3" i="3"/>
  <c r="I4" i="3"/>
  <c r="I5" i="3"/>
  <c r="I6" i="3"/>
  <c r="I7" i="3"/>
  <c r="I8" i="3"/>
  <c r="I2" i="3"/>
  <c r="H2" i="3"/>
  <c r="G2" i="3"/>
  <c r="H3" i="3"/>
  <c r="H4" i="3"/>
  <c r="H5" i="3"/>
  <c r="H6" i="3"/>
  <c r="H7" i="3"/>
  <c r="H8" i="3"/>
  <c r="H9" i="3"/>
  <c r="G3" i="3"/>
  <c r="G4" i="3"/>
  <c r="G5" i="3"/>
  <c r="G6" i="3"/>
  <c r="G7" i="3"/>
  <c r="G8" i="3"/>
  <c r="G9" i="3"/>
  <c r="G10" i="3"/>
  <c r="F3" i="3"/>
  <c r="F4" i="3"/>
  <c r="F5" i="3"/>
  <c r="F6" i="3"/>
  <c r="F7" i="3"/>
  <c r="F8" i="3"/>
  <c r="F9" i="3"/>
  <c r="F10" i="3"/>
  <c r="F11" i="3"/>
  <c r="F2" i="3"/>
  <c r="E3" i="3"/>
  <c r="E4" i="3"/>
  <c r="E5" i="3"/>
  <c r="E6" i="3"/>
  <c r="E7" i="3"/>
  <c r="E8" i="3"/>
  <c r="E9" i="3"/>
  <c r="E10" i="3"/>
  <c r="E11" i="3"/>
  <c r="E12" i="3"/>
  <c r="E2" i="3"/>
  <c r="D3" i="3"/>
  <c r="D4" i="3"/>
  <c r="D5" i="3"/>
  <c r="D6" i="3"/>
  <c r="D7" i="3"/>
  <c r="D8" i="3"/>
  <c r="D9" i="3"/>
  <c r="D10" i="3"/>
  <c r="D11" i="3"/>
  <c r="D12" i="3"/>
  <c r="D13" i="3"/>
  <c r="D2" i="3"/>
  <c r="C3" i="3"/>
  <c r="C4" i="3"/>
  <c r="C5" i="3"/>
  <c r="C6" i="3"/>
  <c r="C7" i="3"/>
  <c r="C8" i="3"/>
  <c r="C9" i="3"/>
  <c r="C10" i="3"/>
  <c r="C11" i="3"/>
  <c r="C12" i="3"/>
  <c r="C13" i="3"/>
  <c r="C14" i="3"/>
  <c r="C2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N3" i="2"/>
  <c r="M3" i="2"/>
  <c r="M4" i="2"/>
  <c r="M2" i="2"/>
  <c r="L3" i="2"/>
  <c r="L4" i="2"/>
  <c r="L5" i="2"/>
  <c r="L2" i="2"/>
  <c r="K3" i="2"/>
  <c r="K4" i="2"/>
  <c r="K5" i="2"/>
  <c r="K6" i="2"/>
  <c r="K2" i="2"/>
  <c r="J3" i="2"/>
  <c r="J4" i="2"/>
  <c r="J5" i="2"/>
  <c r="J6" i="2"/>
  <c r="J7" i="2"/>
  <c r="J2" i="2"/>
  <c r="I3" i="2"/>
  <c r="I4" i="2"/>
  <c r="I5" i="2"/>
  <c r="I6" i="2"/>
  <c r="I7" i="2"/>
  <c r="I8" i="2"/>
  <c r="I2" i="2"/>
  <c r="H3" i="2"/>
  <c r="H4" i="2"/>
  <c r="H5" i="2"/>
  <c r="H6" i="2"/>
  <c r="H7" i="2"/>
  <c r="H8" i="2"/>
  <c r="H9" i="2"/>
  <c r="H2" i="2"/>
  <c r="G3" i="2"/>
  <c r="G4" i="2"/>
  <c r="G5" i="2"/>
  <c r="G6" i="2"/>
  <c r="G7" i="2"/>
  <c r="G8" i="2"/>
  <c r="G9" i="2"/>
  <c r="G10" i="2"/>
  <c r="G2" i="2"/>
  <c r="F3" i="2"/>
  <c r="F4" i="2"/>
  <c r="F5" i="2"/>
  <c r="F6" i="2"/>
  <c r="F7" i="2"/>
  <c r="F8" i="2"/>
  <c r="F9" i="2"/>
  <c r="F10" i="2"/>
  <c r="F11" i="2"/>
  <c r="F2" i="2"/>
  <c r="E3" i="2"/>
  <c r="E4" i="2"/>
  <c r="E5" i="2"/>
  <c r="E6" i="2"/>
  <c r="E7" i="2"/>
  <c r="E8" i="2"/>
  <c r="E9" i="2"/>
  <c r="E10" i="2"/>
  <c r="E11" i="2"/>
  <c r="E12" i="2"/>
  <c r="E2" i="2"/>
  <c r="D3" i="2"/>
  <c r="D4" i="2"/>
  <c r="D5" i="2"/>
  <c r="D6" i="2"/>
  <c r="D7" i="2"/>
  <c r="D8" i="2"/>
  <c r="D9" i="2"/>
  <c r="D10" i="2"/>
  <c r="D11" i="2"/>
  <c r="D12" i="2"/>
  <c r="D13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2" i="2"/>
  <c r="B10" i="1" l="1"/>
  <c r="B5" i="1"/>
  <c r="D6" i="1"/>
  <c r="D7" i="1"/>
  <c r="D8" i="1"/>
  <c r="D9" i="1"/>
  <c r="B9" i="1"/>
  <c r="B8" i="1"/>
  <c r="B7" i="1"/>
  <c r="B6" i="1"/>
</calcChain>
</file>

<file path=xl/sharedStrings.xml><?xml version="1.0" encoding="utf-8"?>
<sst xmlns="http://schemas.openxmlformats.org/spreadsheetml/2006/main" count="35" uniqueCount="22">
  <si>
    <t>R1 =</t>
  </si>
  <si>
    <t>Ω</t>
  </si>
  <si>
    <t>R2 =</t>
  </si>
  <si>
    <t>V1 =</t>
  </si>
  <si>
    <t>v</t>
  </si>
  <si>
    <t>Amps</t>
  </si>
  <si>
    <t>mA</t>
  </si>
  <si>
    <t xml:space="preserve">R3 = </t>
  </si>
  <si>
    <t>IR1</t>
  </si>
  <si>
    <t>IR2</t>
  </si>
  <si>
    <t>IR3</t>
  </si>
  <si>
    <t>It =</t>
  </si>
  <si>
    <t>Rt =</t>
  </si>
  <si>
    <t>CKT2</t>
  </si>
  <si>
    <t>R1</t>
  </si>
  <si>
    <t>R2</t>
  </si>
  <si>
    <t>CKT3</t>
  </si>
  <si>
    <t>Resistors</t>
  </si>
  <si>
    <t>Dual sum</t>
  </si>
  <si>
    <t>Single Sum</t>
  </si>
  <si>
    <t>Dual Parallel</t>
  </si>
  <si>
    <t>find these values in series or parallel combination of 2 resistors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</si>
</sst>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0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0" xfId="0" applyFill="1"/>
    <xf numFmtId="2" fontId="0" fillId="3" borderId="0" xfId="0" applyNumberFormat="1" applyFill="1"/>
    <xf numFmtId="0" fontId="0" fillId="0" borderId="0" xfId="0" applyAlignment="1"/>
    <xf numFmtId="0" fontId="0" fillId="0" borderId="0" xfId="0" applyAlignment="1">
      <alignment horizontal="center"/>
    </xf>
    <xf numFmtId="0" fontId="0" fillId="4" borderId="0" xfId="0" applyFill="1"/>
    <xf numFmtId="2" fontId="0" fillId="5" borderId="0" xfId="0" applyNumberFormat="1" applyFill="1"/>
    <xf numFmtId="0" fontId="0" fillId="6" borderId="0" xfId="0" applyFill="1"/>
    <xf numFmtId="2" fontId="0" fillId="7" borderId="0" xfId="0" applyNumberFormat="1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"/>
    </sheetView>
  </sheetViews>
  <sheetFormatPr defaultRowHeight="15" x14ac:dyDescent="0.25"/>
  <sheetData>
    <row r="1" spans="1:5" x14ac:dyDescent="0.25">
      <c r="A1" t="s">
        <v>0</v>
      </c>
      <c r="B1">
        <v>1000</v>
      </c>
      <c r="C1" t="s">
        <v>1</v>
      </c>
    </row>
    <row r="2" spans="1:5" x14ac:dyDescent="0.25">
      <c r="A2" t="s">
        <v>2</v>
      </c>
      <c r="B2">
        <v>2200</v>
      </c>
      <c r="C2" t="s">
        <v>1</v>
      </c>
    </row>
    <row r="3" spans="1:5" x14ac:dyDescent="0.25">
      <c r="A3" t="s">
        <v>7</v>
      </c>
      <c r="B3">
        <v>3300</v>
      </c>
      <c r="C3" t="s">
        <v>1</v>
      </c>
    </row>
    <row r="4" spans="1:5" x14ac:dyDescent="0.25">
      <c r="A4" t="s">
        <v>3</v>
      </c>
      <c r="B4">
        <v>9</v>
      </c>
      <c r="C4" t="s">
        <v>4</v>
      </c>
    </row>
    <row r="5" spans="1:5" x14ac:dyDescent="0.25">
      <c r="A5" t="s">
        <v>12</v>
      </c>
      <c r="B5">
        <f>1/((1/B1)+(1/B2)+(1/B3))</f>
        <v>568.9655172413793</v>
      </c>
    </row>
    <row r="6" spans="1:5" x14ac:dyDescent="0.25">
      <c r="A6" t="s">
        <v>8</v>
      </c>
      <c r="B6">
        <f>B4/B1</f>
        <v>8.9999999999999993E-3</v>
      </c>
      <c r="C6" t="s">
        <v>5</v>
      </c>
      <c r="D6">
        <f t="shared" ref="D6:D8" si="0">B6*1000</f>
        <v>9</v>
      </c>
      <c r="E6" t="s">
        <v>6</v>
      </c>
    </row>
    <row r="7" spans="1:5" x14ac:dyDescent="0.25">
      <c r="A7" t="s">
        <v>9</v>
      </c>
      <c r="B7">
        <f>B4/B2</f>
        <v>4.0909090909090912E-3</v>
      </c>
      <c r="C7" t="s">
        <v>5</v>
      </c>
      <c r="D7">
        <f t="shared" si="0"/>
        <v>4.0909090909090908</v>
      </c>
      <c r="E7" t="s">
        <v>6</v>
      </c>
    </row>
    <row r="8" spans="1:5" x14ac:dyDescent="0.25">
      <c r="A8" t="s">
        <v>10</v>
      </c>
      <c r="B8">
        <f>B4/B3</f>
        <v>2.7272727272727275E-3</v>
      </c>
      <c r="C8" t="s">
        <v>5</v>
      </c>
      <c r="D8">
        <f t="shared" si="0"/>
        <v>2.7272727272727275</v>
      </c>
      <c r="E8" t="s">
        <v>6</v>
      </c>
    </row>
    <row r="9" spans="1:5" x14ac:dyDescent="0.25">
      <c r="A9" t="s">
        <v>11</v>
      </c>
      <c r="B9">
        <f>B6+B7+B8</f>
        <v>1.5818181818181818E-2</v>
      </c>
      <c r="C9" t="s">
        <v>5</v>
      </c>
      <c r="D9">
        <f>B9*1000</f>
        <v>15.818181818181818</v>
      </c>
      <c r="E9" t="s">
        <v>6</v>
      </c>
    </row>
    <row r="10" spans="1:5" x14ac:dyDescent="0.25">
      <c r="A10" t="s">
        <v>12</v>
      </c>
      <c r="B10">
        <f>B4/B9</f>
        <v>568.9655172413793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Q22" sqref="Q22"/>
    </sheetView>
  </sheetViews>
  <sheetFormatPr defaultRowHeight="15" x14ac:dyDescent="0.25"/>
  <cols>
    <col min="1" max="1" width="10.140625" bestFit="1" customWidth="1"/>
    <col min="2" max="2" width="10.7109375" bestFit="1" customWidth="1"/>
    <col min="12" max="13" width="7.5703125" bestFit="1" customWidth="1"/>
    <col min="14" max="14" width="7" bestFit="1" customWidth="1"/>
    <col min="15" max="15" width="6.5703125" bestFit="1" customWidth="1"/>
    <col min="16" max="16" width="7.5703125" bestFit="1" customWidth="1"/>
  </cols>
  <sheetData>
    <row r="1" spans="1:16" x14ac:dyDescent="0.25">
      <c r="A1" t="s">
        <v>17</v>
      </c>
      <c r="B1" t="s">
        <v>19</v>
      </c>
      <c r="C1" t="s">
        <v>18</v>
      </c>
    </row>
    <row r="2" spans="1:16" x14ac:dyDescent="0.25">
      <c r="A2">
        <v>100</v>
      </c>
      <c r="B2" s="2">
        <f>A2</f>
        <v>100</v>
      </c>
      <c r="C2">
        <f>$B$2+B2</f>
        <v>200</v>
      </c>
      <c r="D2">
        <f t="shared" ref="D2:D13" si="0">$B$3+B3</f>
        <v>440</v>
      </c>
      <c r="E2">
        <f t="shared" ref="E2:E12" si="1">$B$4+B4</f>
        <v>660</v>
      </c>
      <c r="F2">
        <f t="shared" ref="F2:F11" si="2">$B$5+B5</f>
        <v>940</v>
      </c>
      <c r="G2">
        <f t="shared" ref="G2:G10" si="3">$B$6+B6</f>
        <v>2000</v>
      </c>
      <c r="H2">
        <f t="shared" ref="H2:H9" si="4">$B$7+B7</f>
        <v>4400</v>
      </c>
      <c r="I2" s="9">
        <f t="shared" ref="I2:I8" si="5">$B$8+B8</f>
        <v>6600</v>
      </c>
      <c r="J2">
        <f t="shared" ref="J2:J7" si="6">$B$9+B9</f>
        <v>9400</v>
      </c>
      <c r="K2">
        <f>$B$10+B10</f>
        <v>20000</v>
      </c>
      <c r="L2">
        <f>$B$11+B11</f>
        <v>66000</v>
      </c>
      <c r="M2">
        <f>$B$12+C12</f>
        <v>44100</v>
      </c>
      <c r="N2">
        <f>$B$13+C13</f>
        <v>94100</v>
      </c>
      <c r="O2">
        <f>$B$13+B13</f>
        <v>94000</v>
      </c>
    </row>
    <row r="3" spans="1:16" x14ac:dyDescent="0.25">
      <c r="A3">
        <v>220</v>
      </c>
      <c r="B3" s="2">
        <f t="shared" ref="B3:B14" si="7">A3</f>
        <v>220</v>
      </c>
      <c r="C3">
        <f t="shared" ref="C3:C14" si="8">$B$2+B3</f>
        <v>320</v>
      </c>
      <c r="D3">
        <f t="shared" si="0"/>
        <v>550</v>
      </c>
      <c r="E3">
        <f t="shared" si="1"/>
        <v>800</v>
      </c>
      <c r="F3">
        <f t="shared" si="2"/>
        <v>1470</v>
      </c>
      <c r="G3">
        <f t="shared" si="3"/>
        <v>3200</v>
      </c>
      <c r="H3">
        <f t="shared" si="4"/>
        <v>5500</v>
      </c>
      <c r="I3">
        <f t="shared" si="5"/>
        <v>8000</v>
      </c>
      <c r="J3">
        <f t="shared" si="6"/>
        <v>14700</v>
      </c>
      <c r="K3">
        <f>$B$10+B11</f>
        <v>43000</v>
      </c>
      <c r="L3">
        <f>$B$11+B12</f>
        <v>55000</v>
      </c>
      <c r="M3">
        <f>$B$12+C13</f>
        <v>69100</v>
      </c>
      <c r="N3">
        <f>$B$13+C14</f>
        <v>147100</v>
      </c>
    </row>
    <row r="4" spans="1:16" x14ac:dyDescent="0.25">
      <c r="A4">
        <v>330</v>
      </c>
      <c r="B4" s="2">
        <f t="shared" si="7"/>
        <v>330</v>
      </c>
      <c r="C4">
        <f t="shared" si="8"/>
        <v>430</v>
      </c>
      <c r="D4">
        <f t="shared" si="0"/>
        <v>690</v>
      </c>
      <c r="E4">
        <f t="shared" si="1"/>
        <v>1330</v>
      </c>
      <c r="F4" s="13">
        <f t="shared" si="2"/>
        <v>2670</v>
      </c>
      <c r="G4">
        <f t="shared" si="3"/>
        <v>4300</v>
      </c>
      <c r="H4">
        <f t="shared" si="4"/>
        <v>6900</v>
      </c>
      <c r="I4">
        <f t="shared" si="5"/>
        <v>13300</v>
      </c>
      <c r="J4">
        <f t="shared" si="6"/>
        <v>37700</v>
      </c>
      <c r="K4">
        <f>$B$10+B12</f>
        <v>32000</v>
      </c>
      <c r="L4">
        <f>$B$11+B13</f>
        <v>80000</v>
      </c>
      <c r="M4">
        <f>$B$12+C14</f>
        <v>122100</v>
      </c>
    </row>
    <row r="5" spans="1:16" x14ac:dyDescent="0.25">
      <c r="A5">
        <v>470</v>
      </c>
      <c r="B5" s="2">
        <f t="shared" si="7"/>
        <v>470</v>
      </c>
      <c r="C5">
        <f t="shared" si="8"/>
        <v>570</v>
      </c>
      <c r="D5">
        <f t="shared" si="0"/>
        <v>1220</v>
      </c>
      <c r="E5" s="5">
        <f t="shared" si="1"/>
        <v>2530</v>
      </c>
      <c r="F5">
        <f t="shared" si="2"/>
        <v>3770</v>
      </c>
      <c r="G5">
        <f t="shared" si="3"/>
        <v>5700</v>
      </c>
      <c r="H5">
        <f t="shared" si="4"/>
        <v>12200</v>
      </c>
      <c r="I5">
        <f t="shared" si="5"/>
        <v>36300</v>
      </c>
      <c r="J5">
        <f t="shared" si="6"/>
        <v>26700</v>
      </c>
      <c r="K5">
        <f>$B$10+B13</f>
        <v>57000</v>
      </c>
      <c r="L5">
        <f>$B$11+B14</f>
        <v>133000</v>
      </c>
    </row>
    <row r="6" spans="1:16" x14ac:dyDescent="0.25">
      <c r="A6" s="1">
        <v>1000</v>
      </c>
      <c r="B6" s="2">
        <f t="shared" si="7"/>
        <v>1000</v>
      </c>
      <c r="C6" s="11">
        <f t="shared" si="8"/>
        <v>1100</v>
      </c>
      <c r="D6">
        <f t="shared" si="0"/>
        <v>2420</v>
      </c>
      <c r="E6">
        <f t="shared" si="1"/>
        <v>3630</v>
      </c>
      <c r="F6">
        <f t="shared" si="2"/>
        <v>5170</v>
      </c>
      <c r="G6">
        <f t="shared" si="3"/>
        <v>11000</v>
      </c>
      <c r="H6">
        <f t="shared" si="4"/>
        <v>35200</v>
      </c>
      <c r="I6">
        <f t="shared" si="5"/>
        <v>25300</v>
      </c>
      <c r="J6">
        <f t="shared" si="6"/>
        <v>51700</v>
      </c>
      <c r="K6">
        <f>$B$10+B14</f>
        <v>110000</v>
      </c>
    </row>
    <row r="7" spans="1:16" x14ac:dyDescent="0.25">
      <c r="A7" s="1">
        <v>2200</v>
      </c>
      <c r="B7" s="2">
        <f t="shared" si="7"/>
        <v>2200</v>
      </c>
      <c r="C7">
        <f t="shared" si="8"/>
        <v>2300</v>
      </c>
      <c r="D7">
        <f t="shared" si="0"/>
        <v>3520</v>
      </c>
      <c r="E7">
        <f t="shared" si="1"/>
        <v>5030</v>
      </c>
      <c r="F7">
        <f t="shared" si="2"/>
        <v>10470</v>
      </c>
      <c r="G7">
        <f t="shared" si="3"/>
        <v>34000</v>
      </c>
      <c r="H7">
        <f t="shared" si="4"/>
        <v>24200</v>
      </c>
      <c r="I7">
        <f t="shared" si="5"/>
        <v>50300</v>
      </c>
      <c r="J7">
        <f t="shared" si="6"/>
        <v>104700</v>
      </c>
    </row>
    <row r="8" spans="1:16" x14ac:dyDescent="0.25">
      <c r="A8" s="1">
        <v>3300</v>
      </c>
      <c r="B8" s="2">
        <f t="shared" si="7"/>
        <v>3300</v>
      </c>
      <c r="C8">
        <f t="shared" si="8"/>
        <v>3400</v>
      </c>
      <c r="D8">
        <f t="shared" si="0"/>
        <v>4920</v>
      </c>
      <c r="E8">
        <f t="shared" si="1"/>
        <v>10330</v>
      </c>
      <c r="F8">
        <f t="shared" si="2"/>
        <v>33470</v>
      </c>
      <c r="G8">
        <f t="shared" si="3"/>
        <v>23000</v>
      </c>
      <c r="H8">
        <f t="shared" si="4"/>
        <v>49200</v>
      </c>
      <c r="I8">
        <f t="shared" si="5"/>
        <v>103300</v>
      </c>
    </row>
    <row r="9" spans="1:16" x14ac:dyDescent="0.25">
      <c r="A9" s="1">
        <v>4700</v>
      </c>
      <c r="B9" s="2">
        <f t="shared" si="7"/>
        <v>4700</v>
      </c>
      <c r="C9">
        <f t="shared" si="8"/>
        <v>4800</v>
      </c>
      <c r="D9">
        <f t="shared" si="0"/>
        <v>10220</v>
      </c>
      <c r="E9">
        <f t="shared" si="1"/>
        <v>33330</v>
      </c>
      <c r="F9">
        <f t="shared" si="2"/>
        <v>22470</v>
      </c>
      <c r="G9">
        <f t="shared" si="3"/>
        <v>48000</v>
      </c>
      <c r="H9">
        <f t="shared" si="4"/>
        <v>102200</v>
      </c>
    </row>
    <row r="10" spans="1:16" x14ac:dyDescent="0.25">
      <c r="A10" s="1">
        <v>10000</v>
      </c>
      <c r="B10" s="2">
        <f t="shared" si="7"/>
        <v>10000</v>
      </c>
      <c r="C10">
        <f t="shared" si="8"/>
        <v>10100</v>
      </c>
      <c r="D10">
        <f t="shared" si="0"/>
        <v>33220</v>
      </c>
      <c r="E10">
        <f t="shared" si="1"/>
        <v>22330</v>
      </c>
      <c r="F10">
        <f t="shared" si="2"/>
        <v>47470</v>
      </c>
      <c r="G10">
        <f t="shared" si="3"/>
        <v>101000</v>
      </c>
    </row>
    <row r="11" spans="1:16" x14ac:dyDescent="0.25">
      <c r="A11" s="1">
        <v>33000</v>
      </c>
      <c r="B11" s="2">
        <f t="shared" si="7"/>
        <v>33000</v>
      </c>
      <c r="C11">
        <f t="shared" si="8"/>
        <v>33100</v>
      </c>
      <c r="D11">
        <f t="shared" si="0"/>
        <v>22220</v>
      </c>
      <c r="E11">
        <f t="shared" si="1"/>
        <v>47330</v>
      </c>
      <c r="F11">
        <f t="shared" si="2"/>
        <v>100470</v>
      </c>
    </row>
    <row r="12" spans="1:16" x14ac:dyDescent="0.25">
      <c r="A12" s="1">
        <v>22000</v>
      </c>
      <c r="B12" s="2">
        <f t="shared" si="7"/>
        <v>22000</v>
      </c>
      <c r="C12">
        <f t="shared" si="8"/>
        <v>22100</v>
      </c>
      <c r="D12">
        <f t="shared" si="0"/>
        <v>47220</v>
      </c>
      <c r="E12">
        <f t="shared" si="1"/>
        <v>100330</v>
      </c>
    </row>
    <row r="13" spans="1:16" x14ac:dyDescent="0.25">
      <c r="A13" s="1">
        <v>47000</v>
      </c>
      <c r="B13" s="2">
        <f t="shared" si="7"/>
        <v>47000</v>
      </c>
      <c r="C13">
        <f t="shared" si="8"/>
        <v>47100</v>
      </c>
      <c r="D13">
        <f t="shared" si="0"/>
        <v>100220</v>
      </c>
    </row>
    <row r="14" spans="1:16" x14ac:dyDescent="0.25">
      <c r="A14" s="1">
        <v>100000</v>
      </c>
      <c r="B14" s="2">
        <f t="shared" si="7"/>
        <v>100000</v>
      </c>
      <c r="C14">
        <f t="shared" si="8"/>
        <v>100100</v>
      </c>
    </row>
    <row r="16" spans="1:16" x14ac:dyDescent="0.25">
      <c r="L16" s="7" t="s">
        <v>21</v>
      </c>
      <c r="M16" s="7"/>
      <c r="N16" s="7"/>
      <c r="O16" s="7"/>
      <c r="P16" s="7"/>
    </row>
    <row r="17" spans="12:16" x14ac:dyDescent="0.25">
      <c r="L17" t="s">
        <v>13</v>
      </c>
      <c r="O17" t="s">
        <v>16</v>
      </c>
    </row>
    <row r="18" spans="12:16" ht="13.5" customHeight="1" x14ac:dyDescent="0.25">
      <c r="L18" t="s">
        <v>14</v>
      </c>
      <c r="M18" t="s">
        <v>15</v>
      </c>
      <c r="O18" t="s">
        <v>14</v>
      </c>
      <c r="P18" t="s">
        <v>15</v>
      </c>
    </row>
    <row r="19" spans="12:16" x14ac:dyDescent="0.25">
      <c r="L19">
        <v>2500</v>
      </c>
      <c r="M19">
        <v>6500</v>
      </c>
      <c r="O19">
        <v>1000</v>
      </c>
      <c r="P19">
        <v>2600</v>
      </c>
    </row>
    <row r="20" spans="12:16" x14ac:dyDescent="0.25">
      <c r="L20" s="5">
        <f>E5</f>
        <v>2530</v>
      </c>
      <c r="M20" s="9">
        <f>I2</f>
        <v>6600</v>
      </c>
      <c r="O20" s="11">
        <f>C6</f>
        <v>1100</v>
      </c>
      <c r="P20" s="13">
        <f>F4</f>
        <v>2670</v>
      </c>
    </row>
    <row r="21" spans="12:16" x14ac:dyDescent="0.25">
      <c r="L21" s="6">
        <f>Parallel!I4</f>
        <v>2481.2030075187968</v>
      </c>
      <c r="M21" s="10">
        <f>Parallel!K4</f>
        <v>6875</v>
      </c>
      <c r="O21" s="12">
        <f>Parallel!G10</f>
        <v>990.09900990099015</v>
      </c>
      <c r="P21" s="14">
        <f>E5</f>
        <v>2530</v>
      </c>
    </row>
    <row r="22" spans="12:16" x14ac:dyDescent="0.25">
      <c r="P22" s="6">
        <f>Parallel!I4</f>
        <v>2481.2030075187968</v>
      </c>
    </row>
  </sheetData>
  <mergeCells count="1">
    <mergeCell ref="L16:P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I19" sqref="I19"/>
    </sheetView>
  </sheetViews>
  <sheetFormatPr defaultRowHeight="15" x14ac:dyDescent="0.25"/>
  <sheetData>
    <row r="1" spans="1:15" x14ac:dyDescent="0.25">
      <c r="A1" t="s">
        <v>17</v>
      </c>
      <c r="B1" t="s">
        <v>19</v>
      </c>
      <c r="C1" s="8" t="s">
        <v>20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>
        <v>100</v>
      </c>
      <c r="B2" s="2">
        <f>A2</f>
        <v>100</v>
      </c>
      <c r="C2" s="4">
        <f>($B$2*B2)/($B$2+B2)</f>
        <v>50</v>
      </c>
      <c r="D2" s="3">
        <f>($B$3*B3)/($B$3+B3)</f>
        <v>110</v>
      </c>
      <c r="E2" s="3">
        <f>($B$4*B4)/($B$4+B4)</f>
        <v>165</v>
      </c>
      <c r="F2" s="3">
        <f>($B$5*B5)/($B$5+B5)</f>
        <v>235</v>
      </c>
      <c r="G2" s="3">
        <f>($B$6*$B6)/($B$6+$B6)</f>
        <v>500</v>
      </c>
      <c r="H2" s="3">
        <f>($B$7*$B7)/($B$7+$B7)</f>
        <v>1100</v>
      </c>
      <c r="I2" s="3">
        <f>($B$8*$B8)/($B$8+$B8)</f>
        <v>1650</v>
      </c>
      <c r="J2" s="3">
        <f>($B$9*$B9)/($B$9+$B9)</f>
        <v>2350</v>
      </c>
      <c r="K2" s="3">
        <f>($B$10*$B10)/($B$10+$B10)</f>
        <v>5000</v>
      </c>
      <c r="L2" s="3">
        <f>($B$11*$B11)/($B$11+$B11)</f>
        <v>16500</v>
      </c>
      <c r="M2" s="3">
        <f>($B$12*$B12)/($B$12+$B12)</f>
        <v>11000</v>
      </c>
      <c r="N2" s="3">
        <f>($B$14*$B14)/($B$14+$B14)</f>
        <v>50000</v>
      </c>
      <c r="O2" s="3">
        <f>($B$13*$B13)/($B$13+$B13)</f>
        <v>23500</v>
      </c>
    </row>
    <row r="3" spans="1:15" x14ac:dyDescent="0.25">
      <c r="A3">
        <v>220</v>
      </c>
      <c r="B3" s="2">
        <f t="shared" ref="B3:B14" si="0">A3</f>
        <v>220</v>
      </c>
      <c r="C3" s="3">
        <f t="shared" ref="C3:C14" si="1">($B$2*B3)/($B$2+B3)</f>
        <v>68.75</v>
      </c>
      <c r="D3" s="3">
        <f t="shared" ref="D3:D13" si="2">($B$3*B4)/($B$3+B4)</f>
        <v>132</v>
      </c>
      <c r="E3" s="3">
        <f t="shared" ref="E3:E12" si="3">($B$4*B5)/($B$4+B5)</f>
        <v>193.875</v>
      </c>
      <c r="F3" s="3">
        <f t="shared" ref="F3:F11" si="4">($B$5*B6)/($B$5+B6)</f>
        <v>319.72789115646259</v>
      </c>
      <c r="G3" s="3">
        <f t="shared" ref="G3:G10" si="5">($B$6*B7)/($B$6+B7)</f>
        <v>687.5</v>
      </c>
      <c r="H3" s="3">
        <f t="shared" ref="H3:H9" si="6">($B$7*B8)/($B$7+B8)</f>
        <v>1320</v>
      </c>
      <c r="I3" s="3">
        <f t="shared" ref="I3:I8" si="7">($B$8*$B9)/($B$8+$B9)</f>
        <v>1938.75</v>
      </c>
      <c r="J3" s="3">
        <f t="shared" ref="J3:J7" si="8">($B$9*$B10)/($B$9+$B10)</f>
        <v>3197.278911564626</v>
      </c>
      <c r="K3" s="3">
        <f t="shared" ref="K3:K6" si="9">($B$10*$B11)/($B$10+$B11)</f>
        <v>7674.4186046511632</v>
      </c>
      <c r="L3" s="3">
        <f t="shared" ref="L3:L5" si="10">($B$11*$B12)/($B$11+$B12)</f>
        <v>13200</v>
      </c>
      <c r="M3" s="3">
        <f t="shared" ref="M3:M4" si="11">($B$12*$B13)/($B$12+$B13)</f>
        <v>14985.507246376812</v>
      </c>
      <c r="N3" s="3">
        <f>($B$13*$B14)/($B$13+$B14)</f>
        <v>31972.789115646257</v>
      </c>
    </row>
    <row r="4" spans="1:15" x14ac:dyDescent="0.25">
      <c r="A4">
        <v>330</v>
      </c>
      <c r="B4" s="2">
        <f t="shared" si="0"/>
        <v>330</v>
      </c>
      <c r="C4" s="3">
        <f t="shared" si="1"/>
        <v>76.744186046511629</v>
      </c>
      <c r="D4" s="3">
        <f t="shared" si="2"/>
        <v>149.85507246376812</v>
      </c>
      <c r="E4" s="3">
        <f t="shared" si="3"/>
        <v>248.12030075187971</v>
      </c>
      <c r="F4" s="3">
        <f t="shared" si="4"/>
        <v>387.26591760299624</v>
      </c>
      <c r="G4" s="3">
        <f t="shared" si="5"/>
        <v>767.44186046511629</v>
      </c>
      <c r="H4" s="3">
        <f t="shared" si="6"/>
        <v>1498.5507246376812</v>
      </c>
      <c r="I4" s="6">
        <f t="shared" si="7"/>
        <v>2481.2030075187968</v>
      </c>
      <c r="J4" s="3">
        <f t="shared" si="8"/>
        <v>4114.0583554376653</v>
      </c>
      <c r="K4" s="10">
        <f t="shared" si="9"/>
        <v>6875</v>
      </c>
      <c r="L4" s="3">
        <f t="shared" si="10"/>
        <v>19387.5</v>
      </c>
      <c r="M4" s="3">
        <f t="shared" si="11"/>
        <v>18032.786885245903</v>
      </c>
    </row>
    <row r="5" spans="1:15" x14ac:dyDescent="0.25">
      <c r="A5">
        <v>470</v>
      </c>
      <c r="B5" s="2">
        <f t="shared" si="0"/>
        <v>470</v>
      </c>
      <c r="C5" s="3">
        <f t="shared" si="1"/>
        <v>82.456140350877192</v>
      </c>
      <c r="D5" s="3">
        <f t="shared" si="2"/>
        <v>180.32786885245901</v>
      </c>
      <c r="E5" s="3">
        <f t="shared" si="3"/>
        <v>286.95652173913044</v>
      </c>
      <c r="F5" s="3">
        <f t="shared" si="4"/>
        <v>411.40583554376656</v>
      </c>
      <c r="G5" s="3">
        <f t="shared" si="5"/>
        <v>824.56140350877195</v>
      </c>
      <c r="H5" s="3">
        <f t="shared" si="6"/>
        <v>1803.2786885245901</v>
      </c>
      <c r="I5" s="3">
        <f t="shared" si="7"/>
        <v>3000</v>
      </c>
      <c r="J5" s="3">
        <f t="shared" si="8"/>
        <v>3872.6591760299625</v>
      </c>
      <c r="K5" s="3">
        <f t="shared" si="9"/>
        <v>8245.6140350877195</v>
      </c>
      <c r="L5" s="3">
        <f t="shared" si="10"/>
        <v>24812.030075187969</v>
      </c>
    </row>
    <row r="6" spans="1:15" x14ac:dyDescent="0.25">
      <c r="A6" s="1">
        <v>1000</v>
      </c>
      <c r="B6" s="2">
        <f t="shared" si="0"/>
        <v>1000</v>
      </c>
      <c r="C6" s="3">
        <f t="shared" si="1"/>
        <v>90.909090909090907</v>
      </c>
      <c r="D6" s="3">
        <f t="shared" si="2"/>
        <v>200</v>
      </c>
      <c r="E6" s="3">
        <f t="shared" si="3"/>
        <v>300</v>
      </c>
      <c r="F6" s="3">
        <f t="shared" si="4"/>
        <v>427.27272727272725</v>
      </c>
      <c r="G6" s="3">
        <f t="shared" si="5"/>
        <v>909.09090909090912</v>
      </c>
      <c r="H6" s="3">
        <f t="shared" si="6"/>
        <v>2062.5</v>
      </c>
      <c r="I6" s="3">
        <f t="shared" si="7"/>
        <v>2869.5652173913045</v>
      </c>
      <c r="J6" s="3">
        <f t="shared" si="8"/>
        <v>4272.727272727273</v>
      </c>
      <c r="K6" s="3">
        <f t="shared" si="9"/>
        <v>9090.9090909090901</v>
      </c>
      <c r="L6" s="3"/>
    </row>
    <row r="7" spans="1:15" x14ac:dyDescent="0.25">
      <c r="A7" s="1">
        <v>2200</v>
      </c>
      <c r="B7" s="2">
        <f t="shared" si="0"/>
        <v>2200</v>
      </c>
      <c r="C7" s="3">
        <f t="shared" si="1"/>
        <v>95.652173913043484</v>
      </c>
      <c r="D7" s="3">
        <f t="shared" si="2"/>
        <v>206.25</v>
      </c>
      <c r="E7" s="3">
        <f t="shared" si="3"/>
        <v>308.34990059642149</v>
      </c>
      <c r="F7" s="3">
        <f t="shared" si="4"/>
        <v>448.90162368672395</v>
      </c>
      <c r="G7" s="3">
        <f t="shared" si="5"/>
        <v>970.58823529411768</v>
      </c>
      <c r="H7" s="3">
        <f t="shared" si="6"/>
        <v>2000</v>
      </c>
      <c r="I7" s="3">
        <f t="shared" si="7"/>
        <v>3083.4990059642146</v>
      </c>
      <c r="J7" s="3">
        <f t="shared" si="8"/>
        <v>4489.01623686724</v>
      </c>
      <c r="K7" s="3"/>
      <c r="L7" s="3"/>
    </row>
    <row r="8" spans="1:15" x14ac:dyDescent="0.25">
      <c r="A8" s="1">
        <v>3300</v>
      </c>
      <c r="B8" s="2">
        <f t="shared" si="0"/>
        <v>3300</v>
      </c>
      <c r="C8" s="3">
        <f t="shared" si="1"/>
        <v>97.058823529411768</v>
      </c>
      <c r="D8" s="3">
        <f t="shared" si="2"/>
        <v>210.16260162601625</v>
      </c>
      <c r="E8" s="3">
        <f t="shared" si="3"/>
        <v>319.45788964181992</v>
      </c>
      <c r="F8" s="3">
        <f t="shared" si="4"/>
        <v>463.40005975500446</v>
      </c>
      <c r="G8" s="3">
        <f t="shared" si="5"/>
        <v>956.52173913043475</v>
      </c>
      <c r="H8" s="3">
        <f t="shared" si="6"/>
        <v>2101.6260162601625</v>
      </c>
      <c r="I8" s="3">
        <f t="shared" si="7"/>
        <v>3194.5788964181993</v>
      </c>
      <c r="K8" s="3"/>
      <c r="L8" s="3"/>
    </row>
    <row r="9" spans="1:15" x14ac:dyDescent="0.25">
      <c r="A9" s="1">
        <v>4700</v>
      </c>
      <c r="B9" s="2">
        <f t="shared" si="0"/>
        <v>4700</v>
      </c>
      <c r="C9" s="3">
        <f t="shared" si="1"/>
        <v>97.916666666666671</v>
      </c>
      <c r="D9" s="3">
        <f t="shared" si="2"/>
        <v>215.26418786692759</v>
      </c>
      <c r="E9" s="3">
        <f t="shared" si="3"/>
        <v>326.73267326732673</v>
      </c>
      <c r="F9" s="3">
        <f t="shared" si="4"/>
        <v>460.16911437472186</v>
      </c>
      <c r="G9" s="3">
        <f t="shared" si="5"/>
        <v>979.16666666666663</v>
      </c>
      <c r="H9" s="3">
        <f t="shared" si="6"/>
        <v>2152.6418786692761</v>
      </c>
    </row>
    <row r="10" spans="1:15" x14ac:dyDescent="0.25">
      <c r="A10" s="1">
        <v>10000</v>
      </c>
      <c r="B10" s="2">
        <f t="shared" si="0"/>
        <v>10000</v>
      </c>
      <c r="C10" s="3">
        <f t="shared" si="1"/>
        <v>99.009900990099013</v>
      </c>
      <c r="D10" s="3">
        <f t="shared" si="2"/>
        <v>218.54304635761591</v>
      </c>
      <c r="E10" s="3">
        <f t="shared" si="3"/>
        <v>325.1231527093596</v>
      </c>
      <c r="F10" s="3">
        <f t="shared" si="4"/>
        <v>465.34653465346537</v>
      </c>
      <c r="G10" s="12">
        <f t="shared" si="5"/>
        <v>990.09900990099015</v>
      </c>
    </row>
    <row r="11" spans="1:15" x14ac:dyDescent="0.25">
      <c r="A11" s="1">
        <v>33000</v>
      </c>
      <c r="B11" s="2">
        <f t="shared" si="0"/>
        <v>33000</v>
      </c>
      <c r="C11" s="3">
        <f t="shared" si="1"/>
        <v>99.697885196374628</v>
      </c>
      <c r="D11" s="3">
        <f t="shared" si="2"/>
        <v>217.82178217821783</v>
      </c>
      <c r="E11" s="3">
        <f t="shared" si="3"/>
        <v>327.69913374181283</v>
      </c>
      <c r="F11" s="3">
        <f t="shared" si="4"/>
        <v>467.80133373146214</v>
      </c>
    </row>
    <row r="12" spans="1:15" x14ac:dyDescent="0.25">
      <c r="A12" s="1">
        <v>22000</v>
      </c>
      <c r="B12" s="2">
        <f t="shared" si="0"/>
        <v>22000</v>
      </c>
      <c r="C12" s="3">
        <f t="shared" si="1"/>
        <v>99.547511312217196</v>
      </c>
      <c r="D12" s="3">
        <f t="shared" si="2"/>
        <v>218.9750105887336</v>
      </c>
      <c r="E12" s="3">
        <f t="shared" si="3"/>
        <v>328.91458187979669</v>
      </c>
    </row>
    <row r="13" spans="1:15" x14ac:dyDescent="0.25">
      <c r="A13" s="1">
        <v>47000</v>
      </c>
      <c r="B13" s="2">
        <f t="shared" si="0"/>
        <v>47000</v>
      </c>
      <c r="C13" s="3">
        <f t="shared" si="1"/>
        <v>99.787685774946922</v>
      </c>
      <c r="D13" s="3">
        <f t="shared" si="2"/>
        <v>219.51706246258232</v>
      </c>
    </row>
    <row r="14" spans="1:15" x14ac:dyDescent="0.25">
      <c r="A14" s="1">
        <v>100000</v>
      </c>
      <c r="B14" s="2">
        <f t="shared" si="0"/>
        <v>100000</v>
      </c>
      <c r="C14" s="3">
        <f t="shared" si="1"/>
        <v>99.900099900099903</v>
      </c>
      <c r="D14" s="3"/>
    </row>
  </sheetData>
  <mergeCells count="1">
    <mergeCell ref="C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series</vt:lpstr>
      <vt:lpstr>Parallel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2013-02-11T16:16:01Z</dcterms:created>
  <dcterms:modified xsi:type="dcterms:W3CDTF">2013-02-18T14:07:57Z</dcterms:modified>
</cp:coreProperties>
</file>